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20" windowWidth="19980" windowHeight="6570"/>
  </bookViews>
  <sheets>
    <sheet name="Semana 21" sheetId="1" r:id="rId1"/>
    <sheet name="HH Sem 21" sheetId="20" r:id="rId2"/>
    <sheet name="HH por dia" sheetId="17" r:id="rId3"/>
  </sheets>
  <definedNames>
    <definedName name="_xlnm.Print_Area" localSheetId="1">'HH Sem 21'!$B$1:$L$21</definedName>
    <definedName name="_xlnm.Print_Area" localSheetId="0">'Semana 21'!$B$2:$L$16</definedName>
  </definedNames>
  <calcPr calcId="145621"/>
</workbook>
</file>

<file path=xl/calcChain.xml><?xml version="1.0" encoding="utf-8"?>
<calcChain xmlns="http://schemas.openxmlformats.org/spreadsheetml/2006/main">
  <c r="C11" i="17" l="1"/>
  <c r="C10" i="17"/>
  <c r="C9" i="17"/>
  <c r="C8" i="17"/>
  <c r="C7" i="17"/>
  <c r="C6" i="17"/>
  <c r="C5" i="17"/>
  <c r="H13" i="1"/>
  <c r="L12" i="1" l="1"/>
  <c r="L10" i="1" l="1"/>
  <c r="L11" i="1"/>
  <c r="L6" i="1" l="1"/>
  <c r="L7" i="1"/>
  <c r="L8" i="1"/>
  <c r="L9" i="1"/>
  <c r="F15" i="20" l="1"/>
  <c r="G15" i="20"/>
  <c r="I15" i="20" l="1"/>
  <c r="J15" i="20"/>
  <c r="K15" i="20"/>
  <c r="L15" i="20"/>
  <c r="H15" i="20"/>
  <c r="J18" i="20" l="1"/>
  <c r="G1" i="20"/>
  <c r="H1" i="20" s="1"/>
  <c r="I1" i="20" s="1"/>
  <c r="J1" i="20" s="1"/>
  <c r="K1" i="20" s="1"/>
  <c r="L1" i="20" s="1"/>
  <c r="L18" i="20" l="1"/>
  <c r="J20" i="20"/>
  <c r="C14" i="17"/>
  <c r="F14" i="1" l="1"/>
  <c r="F15" i="1" l="1"/>
  <c r="L5" i="1" l="1"/>
  <c r="L13" i="1" s="1"/>
  <c r="B6" i="17"/>
  <c r="B7" i="17" s="1"/>
  <c r="B8" i="17" s="1"/>
  <c r="B9" i="17" s="1"/>
  <c r="B10" i="17" s="1"/>
  <c r="B11" i="17" s="1"/>
  <c r="C12" i="17"/>
  <c r="C15" i="17" l="1"/>
</calcChain>
</file>

<file path=xl/sharedStrings.xml><?xml version="1.0" encoding="utf-8"?>
<sst xmlns="http://schemas.openxmlformats.org/spreadsheetml/2006/main" count="98" uniqueCount="74">
  <si>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</si>
  <si>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</si>
  <si>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</si>
  <si>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</si>
  <si>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</si>
  <si>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</si>
  <si>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</si>
  <si>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</si>
  <si>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</si>
  <si>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</si>
  <si>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</si>
  <si>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</si>
  <si>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</si>
  <si>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</si>
  <si>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</si>
  <si>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</si>
  <si>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</si>
  <si>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</si>
  <si>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</si>
  <si>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</si>
  <si>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</si>
  <si>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</si>
  <si>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</si>
  <si>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</si>
  <si>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</si>
  <si>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</si>
  <si>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</si>
  <si>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</si>
  <si>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</si>
  <si>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</si>
  <si>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</si>
  <si>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</si>
  <si>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</si>
  <si>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SCHED</t>
  </si>
  <si>
    <t>19,13 days</t>
  </si>
  <si>
    <t>GEN.PBX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</si>
  <si>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</si>
  <si>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</si>
  <si>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</si>
  <si>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</si>
  <si>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</si>
  <si>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</si>
  <si>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</si>
  <si>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</si>
  <si>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</si>
  <si>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6 hrs</t>
  </si>
  <si>
    <t xml:space="preserve">      VERIFICACION Y ENGRASE DE PRENSA ESTOPA DE LAS LINEAS DE RECIRCULACION LODO (301-302); LOOP 1-2 LECHADA 307-308 ( 1HR X DIA)</t>
  </si>
  <si>
    <t>Mecánico</t>
  </si>
  <si>
    <t>DEC001</t>
  </si>
  <si>
    <t>4 hrs</t>
  </si>
  <si>
    <t xml:space="preserve">      ASEO Y ORDEN SECTOR MANTENIMIENTO PLANTA ARD</t>
  </si>
  <si>
    <t>5 hrs</t>
  </si>
  <si>
    <t>2 hrs</t>
  </si>
  <si>
    <t>D. Gonzalez</t>
  </si>
  <si>
    <t>Mantenedor 1</t>
  </si>
  <si>
    <t>Mantenedor 2</t>
  </si>
  <si>
    <t>PROGRAMACIÓN SEMANA 21</t>
  </si>
  <si>
    <t>Wed 18-05-16</t>
  </si>
  <si>
    <t xml:space="preserve">      PAUTA MANTENCION MENSUAL MECANICA PLANTA CAL</t>
  </si>
  <si>
    <t>BIN001</t>
  </si>
  <si>
    <t>Thu 19-05-16</t>
  </si>
  <si>
    <t xml:space="preserve">      PAUTA MANTENCION MENSUAL MECANICA PLANTA FLOCULANTE</t>
  </si>
  <si>
    <t>Fri 20-05-16</t>
  </si>
  <si>
    <t xml:space="preserve">      REPARACION BOMBA FLOCULANTE 234 POR EXCESO DE FUGA (MATERIALES EN PLANTA)</t>
  </si>
  <si>
    <t xml:space="preserve">      PAUTA MANTENCION MENSUAL MECANICA PLANTA CLARIFICADOR</t>
  </si>
  <si>
    <t>Sat 21-05-16</t>
  </si>
  <si>
    <t>Sun 22-05-16</t>
  </si>
  <si>
    <t xml:space="preserve">      REPARACION BOMBA PU#M2 SECTOR AGUA POTABLE POR EXCESO DE FUGA (MATERIALES EN PLANTA)</t>
  </si>
  <si>
    <t>Mon 23-05-16</t>
  </si>
  <si>
    <t>Tue 24-05-16</t>
  </si>
  <si>
    <t>BALANCE DE HH PROGRAMAS POR DIA EN SEMANA 21</t>
  </si>
  <si>
    <t xml:space="preserve">Reprogramar OTS: 5031773 y 5031779. Durante el turno se generaron horas de trabajos imprevistos: </t>
  </si>
  <si>
    <t>Confeccion de ductos para pruebas de funcionamiento impulsion con bomba Godwin</t>
  </si>
  <si>
    <t>Reparación de grating y reparacion de escalera de acceso a plata 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</si>
</sst>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2" fillId="7" borderId="5" xfId="0" applyFont="1" applyFill="1" applyBorder="1"/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14" fontId="9" fillId="5" borderId="1" xfId="0" applyNumberFormat="1" applyFont="1" applyFill="1" applyBorder="1" applyAlignment="1">
      <alignment vertical="center" wrapText="1"/>
    </xf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CUADRO CARGA HH</a:t>
            </a:r>
          </a:p>
        </c:rich>
      </c:tx>
      <c:layout>
        <c:manualLayout>
          <c:xMode val="edge"/>
          <c:yMode val="edge"/>
          <c:x val="0.30368575008747017"/>
          <c:y val="5.24399005706452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42508</c:v>
                </c:pt>
                <c:pt idx="1">
                  <c:v>42509</c:v>
                </c:pt>
                <c:pt idx="2">
                  <c:v>42510</c:v>
                </c:pt>
                <c:pt idx="3">
                  <c:v>42511</c:v>
                </c:pt>
                <c:pt idx="4">
                  <c:v>42512</c:v>
                </c:pt>
                <c:pt idx="5">
                  <c:v>42513</c:v>
                </c:pt>
                <c:pt idx="6">
                  <c:v>42514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18</c:v>
                </c:pt>
                <c:pt idx="2">
                  <c:v>16</c:v>
                </c:pt>
                <c:pt idx="3">
                  <c:v>10</c:v>
                </c:pt>
                <c:pt idx="4">
                  <c:v>12</c:v>
                </c:pt>
                <c:pt idx="5">
                  <c:v>12</c:v>
                </c:pt>
                <c:pt idx="6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593728"/>
        <c:axId val="87595264"/>
      </c:barChart>
      <c:dateAx>
        <c:axId val="875937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87595264"/>
        <c:crosses val="autoZero"/>
        <c:auto val="1"/>
        <c:lblOffset val="100"/>
        <c:baseTimeUnit val="days"/>
      </c:dateAx>
      <c:valAx>
        <c:axId val="87595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593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407456</xdr:colOff>
      <xdr:row>3</xdr:row>
      <xdr:rowOff>14816</xdr:rowOff>
    </xdr:from>
    <xdr:to>
      <xdr:col>12</xdr:col>
      <xdr:colOff>116415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20"/>
  <sheetViews>
    <sheetView tabSelected="1" zoomScale="80" zoomScaleNormal="80" workbookViewId="0">
      <selection activeCell="D23" sqref="D23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56</v>
      </c>
      <c r="C3" s="4"/>
      <c r="D3" s="4"/>
      <c r="E3" s="4"/>
      <c r="F3" s="25" t="s">
        <v>34</v>
      </c>
      <c r="G3" s="4"/>
      <c r="H3" s="4"/>
      <c r="I3" s="5" t="s">
        <v>57</v>
      </c>
      <c r="J3" s="6"/>
      <c r="K3" s="6"/>
      <c r="L3" s="7"/>
    </row>
    <row r="4" spans="2:12" ht="18.75" x14ac:dyDescent="0.25">
      <c r="B4" s="8" t="s">
        <v>43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41</v>
      </c>
      <c r="C5" s="9" t="s">
        <v>35</v>
      </c>
      <c r="D5" s="9">
        <v>5031742</v>
      </c>
      <c r="E5" s="9" t="s">
        <v>33</v>
      </c>
      <c r="F5" s="9" t="s">
        <v>30</v>
      </c>
      <c r="G5" s="9">
        <v>2</v>
      </c>
      <c r="H5" s="9">
        <v>18</v>
      </c>
      <c r="I5" s="9" t="s">
        <v>57</v>
      </c>
      <c r="J5" s="58">
        <v>42508</v>
      </c>
      <c r="K5" s="10">
        <v>1</v>
      </c>
      <c r="L5" s="7">
        <f t="shared" ref="L5:L9" si="0">+IF(K5&gt;0,100,0)</f>
        <v>100</v>
      </c>
    </row>
    <row r="6" spans="2:12" x14ac:dyDescent="0.25">
      <c r="B6" s="9" t="s">
        <v>58</v>
      </c>
      <c r="C6" s="9" t="s">
        <v>59</v>
      </c>
      <c r="D6" s="9">
        <v>5031746</v>
      </c>
      <c r="E6" s="9" t="s">
        <v>33</v>
      </c>
      <c r="F6" s="9" t="s">
        <v>30</v>
      </c>
      <c r="G6" s="9">
        <v>2</v>
      </c>
      <c r="H6" s="9">
        <v>18</v>
      </c>
      <c r="I6" s="9" t="s">
        <v>60</v>
      </c>
      <c r="J6" s="58">
        <v>42513</v>
      </c>
      <c r="K6" s="10">
        <v>1</v>
      </c>
      <c r="L6" s="7">
        <f t="shared" si="0"/>
        <v>100</v>
      </c>
    </row>
    <row r="7" spans="2:12" x14ac:dyDescent="0.25">
      <c r="B7" s="9" t="s">
        <v>61</v>
      </c>
      <c r="C7" s="9" t="s">
        <v>48</v>
      </c>
      <c r="D7" s="9">
        <v>5031756</v>
      </c>
      <c r="E7" s="9" t="s">
        <v>33</v>
      </c>
      <c r="F7" s="9" t="s">
        <v>52</v>
      </c>
      <c r="G7" s="9">
        <v>2</v>
      </c>
      <c r="H7" s="9">
        <v>4</v>
      </c>
      <c r="I7" s="9" t="s">
        <v>62</v>
      </c>
      <c r="J7" s="58">
        <v>42512</v>
      </c>
      <c r="K7" s="10">
        <v>1</v>
      </c>
      <c r="L7" s="7">
        <f t="shared" si="0"/>
        <v>100</v>
      </c>
    </row>
    <row r="8" spans="2:12" x14ac:dyDescent="0.25">
      <c r="B8" s="9" t="s">
        <v>63</v>
      </c>
      <c r="C8" s="9" t="s">
        <v>48</v>
      </c>
      <c r="D8" s="9">
        <v>5031773</v>
      </c>
      <c r="E8" s="9" t="s">
        <v>33</v>
      </c>
      <c r="F8" s="9" t="s">
        <v>45</v>
      </c>
      <c r="G8" s="9">
        <v>2</v>
      </c>
      <c r="H8" s="9">
        <v>12</v>
      </c>
      <c r="I8" s="9" t="s">
        <v>62</v>
      </c>
      <c r="J8" s="58"/>
      <c r="K8" s="10"/>
      <c r="L8" s="7">
        <f t="shared" si="0"/>
        <v>0</v>
      </c>
    </row>
    <row r="9" spans="2:12" x14ac:dyDescent="0.25">
      <c r="B9" s="9" t="s">
        <v>64</v>
      </c>
      <c r="C9" s="9" t="s">
        <v>36</v>
      </c>
      <c r="D9" s="9">
        <v>5031763</v>
      </c>
      <c r="E9" s="9" t="s">
        <v>33</v>
      </c>
      <c r="F9" s="9" t="s">
        <v>51</v>
      </c>
      <c r="G9" s="9">
        <v>2</v>
      </c>
      <c r="H9" s="9">
        <v>10</v>
      </c>
      <c r="I9" s="9" t="s">
        <v>65</v>
      </c>
      <c r="J9" s="58">
        <v>42513</v>
      </c>
      <c r="K9" s="10">
        <v>1</v>
      </c>
      <c r="L9" s="7">
        <f t="shared" si="0"/>
        <v>100</v>
      </c>
    </row>
    <row r="10" spans="2:12" ht="30" x14ac:dyDescent="0.25">
      <c r="B10" s="9" t="s">
        <v>46</v>
      </c>
      <c r="C10" s="9" t="s">
        <v>36</v>
      </c>
      <c r="D10" s="9">
        <v>5031776</v>
      </c>
      <c r="E10" s="9" t="s">
        <v>33</v>
      </c>
      <c r="F10" s="9" t="s">
        <v>45</v>
      </c>
      <c r="G10" s="9">
        <v>2</v>
      </c>
      <c r="H10" s="9">
        <v>12</v>
      </c>
      <c r="I10" s="9" t="s">
        <v>66</v>
      </c>
      <c r="J10" s="58">
        <v>42509</v>
      </c>
      <c r="K10" s="10">
        <v>1</v>
      </c>
      <c r="L10" s="7">
        <f t="shared" ref="L10:L11" si="1">+IF(K10&gt;0,100,0)</f>
        <v>100</v>
      </c>
    </row>
    <row r="11" spans="2:12" x14ac:dyDescent="0.25">
      <c r="B11" s="9" t="s">
        <v>67</v>
      </c>
      <c r="C11" s="9" t="s">
        <v>48</v>
      </c>
      <c r="D11" s="9">
        <v>5031779</v>
      </c>
      <c r="E11" s="9" t="s">
        <v>33</v>
      </c>
      <c r="F11" s="9" t="s">
        <v>45</v>
      </c>
      <c r="G11" s="9">
        <v>2</v>
      </c>
      <c r="H11" s="9">
        <v>12</v>
      </c>
      <c r="I11" s="9" t="s">
        <v>68</v>
      </c>
      <c r="J11" s="58"/>
      <c r="K11" s="10"/>
      <c r="L11" s="7">
        <f t="shared" si="1"/>
        <v>0</v>
      </c>
    </row>
    <row r="12" spans="2:12" x14ac:dyDescent="0.25">
      <c r="B12" s="9" t="s">
        <v>50</v>
      </c>
      <c r="C12" s="9" t="s">
        <v>32</v>
      </c>
      <c r="D12" s="9">
        <v>5031781</v>
      </c>
      <c r="E12" s="9" t="s">
        <v>33</v>
      </c>
      <c r="F12" s="9" t="s">
        <v>49</v>
      </c>
      <c r="G12" s="9">
        <v>2</v>
      </c>
      <c r="H12" s="9">
        <v>8</v>
      </c>
      <c r="I12" s="9" t="s">
        <v>69</v>
      </c>
      <c r="J12" s="58">
        <v>42514</v>
      </c>
      <c r="K12" s="10">
        <v>1</v>
      </c>
      <c r="L12" s="7">
        <f t="shared" ref="L12" si="2">+IF(K12&gt;0,100,0)</f>
        <v>100</v>
      </c>
    </row>
    <row r="13" spans="2:12" x14ac:dyDescent="0.25">
      <c r="H13" s="3">
        <f>SUM(H5:H12)</f>
        <v>94</v>
      </c>
      <c r="L13" s="11">
        <f>+AVERAGE(L5:L12)</f>
        <v>75</v>
      </c>
    </row>
    <row r="14" spans="2:12" x14ac:dyDescent="0.25">
      <c r="C14" s="52" t="s">
        <v>11</v>
      </c>
      <c r="D14" s="52"/>
      <c r="E14" s="52"/>
      <c r="F14" s="32">
        <f>+'HH Sem 21'!J18</f>
        <v>126</v>
      </c>
    </row>
    <row r="15" spans="2:12" ht="15" customHeight="1" x14ac:dyDescent="0.25">
      <c r="C15" s="51" t="s">
        <v>12</v>
      </c>
      <c r="D15" s="51"/>
      <c r="E15" s="51"/>
      <c r="F15" s="33">
        <f>+H13/F14</f>
        <v>0.74603174603174605</v>
      </c>
    </row>
    <row r="17" spans="2:2" ht="15.75" thickBot="1" x14ac:dyDescent="0.3"/>
    <row r="18" spans="2:2" x14ac:dyDescent="0.25">
      <c r="B18" s="59" t="s">
        <v>71</v>
      </c>
    </row>
    <row r="19" spans="2:2" x14ac:dyDescent="0.25">
      <c r="B19" s="60" t="s">
        <v>72</v>
      </c>
    </row>
    <row r="20" spans="2:2" ht="15.75" thickBot="1" x14ac:dyDescent="0.3">
      <c r="B20" s="61" t="s">
        <v>73</v>
      </c>
    </row>
  </sheetData>
  <mergeCells count="2">
    <mergeCell ref="C15:E15"/>
    <mergeCell ref="C14:E14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A5" sqref="A5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14.5703125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50" t="s">
        <v>37</v>
      </c>
      <c r="F1" s="35">
        <v>42508</v>
      </c>
      <c r="G1" s="35">
        <f>+F1+1</f>
        <v>42509</v>
      </c>
      <c r="H1" s="35">
        <f t="shared" ref="H1:L1" si="0">+G1+1</f>
        <v>42510</v>
      </c>
      <c r="I1" s="35">
        <f t="shared" si="0"/>
        <v>42511</v>
      </c>
      <c r="J1" s="35">
        <f t="shared" si="0"/>
        <v>42512</v>
      </c>
      <c r="K1" s="35">
        <f t="shared" si="0"/>
        <v>42513</v>
      </c>
      <c r="L1" s="35">
        <f t="shared" si="0"/>
        <v>42514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40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54</v>
      </c>
      <c r="C4" s="16" t="s">
        <v>53</v>
      </c>
      <c r="D4" s="47" t="s">
        <v>23</v>
      </c>
      <c r="E4" s="17" t="s">
        <v>47</v>
      </c>
      <c r="F4" s="48">
        <v>9</v>
      </c>
      <c r="G4" s="48">
        <v>9</v>
      </c>
      <c r="H4" s="48">
        <v>9</v>
      </c>
      <c r="I4" s="48">
        <v>9</v>
      </c>
      <c r="J4" s="48">
        <v>9</v>
      </c>
      <c r="K4" s="48">
        <v>9</v>
      </c>
      <c r="L4" s="48">
        <v>9</v>
      </c>
      <c r="M4" s="14"/>
    </row>
    <row r="5" spans="2:18" x14ac:dyDescent="0.25">
      <c r="B5" s="16" t="s">
        <v>55</v>
      </c>
      <c r="C5" s="16" t="s">
        <v>53</v>
      </c>
      <c r="D5" s="15" t="s">
        <v>23</v>
      </c>
      <c r="E5" s="17" t="s">
        <v>44</v>
      </c>
      <c r="F5" s="48">
        <v>9</v>
      </c>
      <c r="G5" s="48">
        <v>9</v>
      </c>
      <c r="H5" s="48">
        <v>9</v>
      </c>
      <c r="I5" s="48">
        <v>9</v>
      </c>
      <c r="J5" s="48">
        <v>9</v>
      </c>
      <c r="K5" s="48">
        <v>9</v>
      </c>
      <c r="L5" s="48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8"/>
      <c r="G6" s="48"/>
      <c r="H6" s="48"/>
      <c r="I6" s="48"/>
      <c r="J6" s="48"/>
      <c r="K6" s="48"/>
      <c r="L6" s="48"/>
      <c r="M6" s="14"/>
    </row>
    <row r="7" spans="2:18" x14ac:dyDescent="0.25">
      <c r="B7" s="16"/>
      <c r="C7" s="16"/>
      <c r="D7" s="15"/>
      <c r="E7" s="17"/>
      <c r="F7" s="48"/>
      <c r="G7" s="48"/>
      <c r="H7" s="48"/>
      <c r="I7" s="48"/>
      <c r="J7" s="48"/>
      <c r="K7" s="48"/>
      <c r="L7" s="48"/>
      <c r="M7" s="14"/>
      <c r="N7" t="s">
        <v>24</v>
      </c>
    </row>
    <row r="8" spans="2:18" x14ac:dyDescent="0.25">
      <c r="B8" s="16"/>
      <c r="C8" s="16"/>
      <c r="D8" s="15"/>
      <c r="E8" s="17"/>
      <c r="F8" s="48"/>
      <c r="G8" s="48"/>
      <c r="H8" s="48"/>
      <c r="I8" s="48"/>
      <c r="J8" s="48"/>
      <c r="K8" s="48"/>
      <c r="L8" s="48"/>
      <c r="M8" s="14"/>
    </row>
    <row r="9" spans="2:18" x14ac:dyDescent="0.25">
      <c r="B9" s="49"/>
      <c r="C9" s="16"/>
      <c r="D9" s="15"/>
      <c r="E9" s="17"/>
      <c r="F9" s="48"/>
      <c r="G9" s="48"/>
      <c r="H9" s="48"/>
      <c r="I9" s="48"/>
      <c r="J9" s="48"/>
      <c r="K9" s="48"/>
      <c r="L9" s="48"/>
      <c r="M9" s="14"/>
    </row>
    <row r="10" spans="2:18" hidden="1" x14ac:dyDescent="0.25">
      <c r="B10" s="16"/>
      <c r="C10" s="16"/>
      <c r="D10" s="15">
        <v>4956596</v>
      </c>
      <c r="E10" s="17"/>
      <c r="F10" s="48"/>
      <c r="G10" s="48"/>
      <c r="H10" s="48"/>
      <c r="I10" s="48"/>
      <c r="J10" s="48"/>
      <c r="K10" s="48"/>
      <c r="L10" s="48"/>
      <c r="M10" s="14"/>
    </row>
    <row r="11" spans="2:18" x14ac:dyDescent="0.25">
      <c r="B11" s="49"/>
      <c r="C11" s="16"/>
      <c r="D11" s="15"/>
      <c r="E11" s="17"/>
      <c r="F11" s="48"/>
      <c r="G11" s="48"/>
      <c r="H11" s="48"/>
      <c r="I11" s="48"/>
      <c r="J11" s="48"/>
      <c r="K11" s="48"/>
      <c r="L11" s="48"/>
      <c r="M11" s="14"/>
    </row>
    <row r="12" spans="2:18" x14ac:dyDescent="0.25">
      <c r="B12" s="16"/>
      <c r="C12" s="16"/>
      <c r="D12" s="15"/>
      <c r="E12" s="17"/>
      <c r="F12" s="48"/>
      <c r="G12" s="48"/>
      <c r="H12" s="48"/>
      <c r="I12" s="48"/>
      <c r="J12" s="48"/>
      <c r="K12" s="48"/>
      <c r="L12" s="48"/>
      <c r="M12" s="14"/>
      <c r="N12" t="s">
        <v>24</v>
      </c>
    </row>
    <row r="13" spans="2:18" x14ac:dyDescent="0.25">
      <c r="B13" s="16"/>
      <c r="C13" s="16"/>
      <c r="D13" s="15"/>
      <c r="E13" s="17"/>
      <c r="F13" s="48"/>
      <c r="G13" s="48"/>
      <c r="H13" s="48"/>
      <c r="I13" s="48"/>
      <c r="J13" s="48"/>
      <c r="K13" s="48"/>
      <c r="L13" s="48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42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3"/>
      <c r="C17" s="54"/>
      <c r="D17" s="55"/>
    </row>
    <row r="18" spans="2:17" x14ac:dyDescent="0.25">
      <c r="I18" s="40" t="s">
        <v>38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39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L22" sqref="L22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6" t="s">
        <v>70</v>
      </c>
      <c r="C2" s="57"/>
      <c r="D2" s="57"/>
      <c r="E2" s="57"/>
      <c r="F2" s="57"/>
      <c r="G2" s="57"/>
      <c r="H2" s="57"/>
      <c r="I2" s="57"/>
      <c r="J2" s="57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42508</v>
      </c>
      <c r="C5" s="26">
        <f>+'Semana 21'!H5</f>
        <v>18</v>
      </c>
      <c r="F5" t="s">
        <v>31</v>
      </c>
      <c r="H5">
        <v>48</v>
      </c>
    </row>
    <row r="6" spans="2:10" x14ac:dyDescent="0.25">
      <c r="B6" s="22">
        <f>+B5+1</f>
        <v>42509</v>
      </c>
      <c r="C6" s="26">
        <f>+'Semana 21'!H6</f>
        <v>18</v>
      </c>
    </row>
    <row r="7" spans="2:10" x14ac:dyDescent="0.25">
      <c r="B7" s="22">
        <f t="shared" ref="B7:B11" si="0">+B6+1</f>
        <v>42510</v>
      </c>
      <c r="C7" s="26">
        <f>+'Semana 21'!H7+'Semana 21'!H8</f>
        <v>16</v>
      </c>
    </row>
    <row r="8" spans="2:10" x14ac:dyDescent="0.25">
      <c r="B8" s="22">
        <f t="shared" si="0"/>
        <v>42511</v>
      </c>
      <c r="C8" s="26">
        <f>+'Semana 21'!H9</f>
        <v>10</v>
      </c>
      <c r="H8">
        <v>18</v>
      </c>
    </row>
    <row r="9" spans="2:10" x14ac:dyDescent="0.25">
      <c r="B9" s="22">
        <f t="shared" si="0"/>
        <v>42512</v>
      </c>
      <c r="C9" s="26">
        <f>+'Semana 21'!H10</f>
        <v>12</v>
      </c>
      <c r="H9">
        <v>18</v>
      </c>
    </row>
    <row r="10" spans="2:10" x14ac:dyDescent="0.25">
      <c r="B10" s="22">
        <f t="shared" si="0"/>
        <v>42513</v>
      </c>
      <c r="C10" s="26">
        <f>+'Semana 21'!H11</f>
        <v>12</v>
      </c>
    </row>
    <row r="11" spans="2:10" x14ac:dyDescent="0.25">
      <c r="B11" s="22">
        <f t="shared" si="0"/>
        <v>42514</v>
      </c>
      <c r="C11" s="26">
        <f>+'Semana 21'!H12</f>
        <v>8</v>
      </c>
    </row>
    <row r="12" spans="2:10" x14ac:dyDescent="0.25">
      <c r="B12" s="29" t="s">
        <v>28</v>
      </c>
      <c r="C12" s="27">
        <f>SUM(C5:C11)</f>
        <v>94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21'!J18</f>
        <v>126</v>
      </c>
    </row>
    <row r="15" spans="2:10" x14ac:dyDescent="0.25">
      <c r="B15" s="30" t="s">
        <v>12</v>
      </c>
      <c r="C15" s="34">
        <f>+C12/C14</f>
        <v>0.74603174603174605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21</vt:lpstr>
      <vt:lpstr>HH Sem 21</vt:lpstr>
      <vt:lpstr>HH por dia</vt:lpstr>
      <vt:lpstr>'HH Sem 21'!Área_de_impresión</vt:lpstr>
      <vt:lpstr>'Semana 21'!Área_de_impresión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Diego Gonzalez Naveas</cp:lastModifiedBy>
  <cp:lastPrinted>2016-03-29T17:50:47Z</cp:lastPrinted>
  <dcterms:created xsi:type="dcterms:W3CDTF">2014-10-26T20:56:33Z</dcterms:created>
  <dcterms:modified xsi:type="dcterms:W3CDTF">2016-05-23T23:45:55Z</dcterms:modified>
</cp:coreProperties>
</file>